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<sst xmlns="http://schemas.openxmlformats.org/spreadsheetml/2006/main" count="112" uniqueCount="82">
  <si>
    <t>附件</t>
  </si>
  <si>
    <t>2024年度北京市公安局公安交通管理局部门整体绩效评价指标体系评分表</t>
  </si>
  <si>
    <t>一、当年预算执行情况（20分）</t>
  </si>
  <si>
    <t>一级指标</t>
  </si>
  <si>
    <t>二级指标</t>
  </si>
  <si>
    <t>预算数
（万元）</t>
  </si>
  <si>
    <t>执行数
（万元）</t>
  </si>
  <si>
    <t>预算执
行率</t>
  </si>
  <si>
    <t>分值</t>
  </si>
  <si>
    <t>得分</t>
  </si>
  <si>
    <t>指标解释</t>
  </si>
  <si>
    <t>评分标准</t>
  </si>
  <si>
    <t>当年预算
执行情况（20）</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</si>
  <si>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</si>
  <si>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</si>
  <si>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</si>
  <si>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</si>
  <si>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项目支出</t>
  </si>
  <si>
    <t>二、整体绩效目标实现情况（60分）</t>
  </si>
  <si>
    <t>三级指标</t>
  </si>
  <si>
    <t>指标值</t>
  </si>
  <si>
    <t>完成值</t>
  </si>
  <si>
    <t>整体绩效目标实现情况（60)</t>
  </si>
  <si>
    <t>产出（30）</t>
  </si>
  <si>
    <t>“双十工程”优化点位数量</t>
  </si>
  <si>
    <r>
      <rPr>
        <sz val="10"/>
        <color rgb="FF000000"/>
        <rFont val="宋体"/>
        <charset val="134"/>
      </rPr>
      <t>≥</t>
    </r>
    <r>
      <rPr>
        <sz val="10"/>
        <color rgb="FF000000"/>
        <rFont val="Times New Roman"/>
        <charset val="134"/>
      </rPr>
      <t>550</t>
    </r>
    <r>
      <rPr>
        <sz val="10"/>
        <color rgb="FF000000"/>
        <rFont val="宋体"/>
        <charset val="134"/>
      </rPr>
      <t>个</t>
    </r>
  </si>
  <si>
    <r>
      <rPr>
        <sz val="10"/>
        <color rgb="FF000000"/>
        <rFont val="Times New Roman"/>
        <charset val="134"/>
      </rPr>
      <t>581</t>
    </r>
    <r>
      <rPr>
        <sz val="10"/>
        <color rgb="FF000000"/>
        <rFont val="宋体"/>
        <charset val="134"/>
      </rPr>
      <t>个</t>
    </r>
  </si>
  <si>
    <t>产出数量：计划完成率=（实际完成工作数/计划工作数）×100%。实际完成工作数：一定时期（年度或规划期）内部门（单位）实际完成工作任务的数量。计划工作数：部门（单位）整体绩效目标确定的一定时期（年度或规划期）内预计完成工作任务的数量。产出质量：质量达标率=质量达标工作数/实际完成工作数×100%。质量达标工作数：一定时期（年度或规划期）内部门（单位）实际完成工作数中达到部门绩效目标要求（绩效标准值）的工作任务数量。产出进度：按时完成率=（按时完成工作数/实际完成工作数）×100%。按时完成工作数：部门（单位）按照整体绩效目标确定的时限实际完成的工作任务数量。产出成本：①单位产出相对于上一年度的节约额；②单位产出相对于市场同类产出的节约额；③部门公用经费的控制情况。</t>
  </si>
  <si>
    <t>部门根据本单位情况自行确定并选择产出指标，合理确定各项指标权重。可量化的指标按照比率*单项指标分值即为该指标得分。如果不能定量评价，则以定性的方式进行自评。</t>
  </si>
  <si>
    <t>挂账治理道路隐患</t>
  </si>
  <si>
    <r>
      <rPr>
        <sz val="10"/>
        <color rgb="FF000000"/>
        <rFont val="宋体"/>
        <charset val="134"/>
      </rPr>
      <t>≥</t>
    </r>
    <r>
      <rPr>
        <sz val="10"/>
        <color rgb="FF000000"/>
        <rFont val="Times New Roman"/>
        <charset val="134"/>
      </rPr>
      <t>380</t>
    </r>
    <r>
      <rPr>
        <sz val="10"/>
        <color rgb="FF000000"/>
        <rFont val="宋体"/>
        <charset val="134"/>
      </rPr>
      <t>处</t>
    </r>
  </si>
  <si>
    <r>
      <rPr>
        <sz val="10"/>
        <color rgb="FF000000"/>
        <rFont val="Times New Roman"/>
        <charset val="134"/>
      </rPr>
      <t>389</t>
    </r>
    <r>
      <rPr>
        <sz val="10"/>
        <color rgb="FF000000"/>
        <rFont val="宋体"/>
        <charset val="134"/>
      </rPr>
      <t>处</t>
    </r>
  </si>
  <si>
    <t>发放电子驾驶证</t>
  </si>
  <si>
    <r>
      <rPr>
        <sz val="10"/>
        <color rgb="FF000000"/>
        <rFont val="宋体"/>
        <charset val="134"/>
      </rPr>
      <t>≥</t>
    </r>
    <r>
      <rPr>
        <sz val="10"/>
        <color rgb="FF000000"/>
        <rFont val="Times New Roman"/>
        <charset val="134"/>
      </rPr>
      <t>800</t>
    </r>
    <r>
      <rPr>
        <sz val="10"/>
        <color rgb="FF000000"/>
        <rFont val="宋体"/>
        <charset val="134"/>
      </rPr>
      <t>万</t>
    </r>
  </si>
  <si>
    <r>
      <rPr>
        <sz val="10"/>
        <color rgb="FF000000"/>
        <rFont val="Times New Roman"/>
        <charset val="134"/>
      </rPr>
      <t>873</t>
    </r>
    <r>
      <rPr>
        <sz val="10"/>
        <color rgb="FF000000"/>
        <rFont val="宋体"/>
        <charset val="134"/>
      </rPr>
      <t>万</t>
    </r>
  </si>
  <si>
    <r>
      <rPr>
        <sz val="10"/>
        <color rgb="FF000000"/>
        <rFont val="宋体"/>
        <charset val="134"/>
      </rPr>
      <t>“交管</t>
    </r>
    <r>
      <rPr>
        <sz val="10"/>
        <color rgb="FF000000"/>
        <rFont val="Times New Roman"/>
        <charset val="134"/>
      </rPr>
      <t>12123</t>
    </r>
    <r>
      <rPr>
        <sz val="10"/>
        <color rgb="FF000000"/>
        <rFont val="宋体"/>
        <charset val="134"/>
      </rPr>
      <t>”平台注册用户量</t>
    </r>
  </si>
  <si>
    <r>
      <rPr>
        <sz val="10"/>
        <color rgb="FF000000"/>
        <rFont val="宋体"/>
        <charset val="134"/>
      </rPr>
      <t>≥</t>
    </r>
    <r>
      <rPr>
        <sz val="10"/>
        <color rgb="FF000000"/>
        <rFont val="Times New Roman"/>
        <charset val="134"/>
      </rPr>
      <t>1000</t>
    </r>
    <r>
      <rPr>
        <sz val="10"/>
        <color rgb="FF000000"/>
        <rFont val="宋体"/>
        <charset val="134"/>
      </rPr>
      <t>万</t>
    </r>
  </si>
  <si>
    <r>
      <rPr>
        <sz val="10"/>
        <color rgb="FF000000"/>
        <rFont val="Times New Roman"/>
        <charset val="134"/>
      </rPr>
      <t>1231</t>
    </r>
    <r>
      <rPr>
        <sz val="10"/>
        <color rgb="FF000000"/>
        <rFont val="宋体"/>
        <charset val="134"/>
      </rPr>
      <t>万</t>
    </r>
  </si>
  <si>
    <t>项目验收合格率</t>
  </si>
  <si>
    <t>年度工作任务完成时间</t>
  </si>
  <si>
    <t>2024年12月底</t>
  </si>
  <si>
    <t>效果（30）</t>
  </si>
  <si>
    <t>提升道路交通管理能力</t>
  </si>
  <si>
    <t>有效提升</t>
  </si>
  <si>
    <t>经济效益：部门（单位）履行职责对经济发展所带来的的直接或间接影响。社会效益：部门（单位）履行职责对社会发展所带来的的直接或间接影响。环境效益：部门（单位）履行职责对环境所带来的的直接或间接影响。可持续性影响：部门绩效目标实现的长效机制建设情况，部门工作效率提升措施的创新。服务对象满意度：部门（单位）的服务对象对部门履职效果的满意程度。</t>
  </si>
  <si>
    <t>部门根据实际情况选择指标进行填写，并将其细化为相应的个性化指标。对于效益类指标可从受益对象瞄准度、受益广度和受益深度上进行设计分析。</t>
  </si>
  <si>
    <t>完善治理体系，规范交通秩序</t>
  </si>
  <si>
    <t>效果显著</t>
  </si>
  <si>
    <t>有效防范交通事故</t>
  </si>
  <si>
    <t>提升办事效率</t>
  </si>
  <si>
    <t>“接诉即办”满意度</t>
  </si>
  <si>
    <t>三、预算管理情况（20分）</t>
  </si>
  <si>
    <t>——</t>
  </si>
  <si>
    <t>预算管理情况（20）</t>
  </si>
  <si>
    <t>财务管理（4）</t>
  </si>
  <si>
    <t>财务管理制度健全性</t>
  </si>
  <si>
    <t>财务管理制度健全性：部门（单位）为加强财务管理、规范财务行为而制定的管理制度。</t>
  </si>
  <si>
    <t>①预算资金管理办法、绩效跟踪管理办法、资产管理办法等各项制度是否健全；②部门内部财务管理制度是否完善、合规；③会计核算制度是否完整、合规。每有一项不合格扣0.5分，扣完为止。</t>
  </si>
  <si>
    <t>资金使用合规性和安全性</t>
  </si>
  <si>
    <t>资金使用合规性和安全性：部门（单位）使用预算资金是否符合相关的预算财务管理制度的规定，是否符合相关规定的开支范围，用以反映考核部门（单位）预算资金的规范运行和安全运行情况。</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</si>
  <si>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</si>
  <si>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</si>
  <si>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会计基础信息完善性：部门（单位）会计基础信息情况。</t>
  </si>
  <si>
    <t>①基础数据信息和会计信息资料是否真实；②基础数据信息和会计信息资料是否完整；③基础数据信息和会计信息资料是否准确。每有一项不合格扣0.5分，扣完为止。</t>
  </si>
  <si>
    <t>资产管理（4）</t>
  </si>
  <si>
    <t>资产管理规范性</t>
  </si>
  <si>
    <t>资产管理规范性：部门（单位）的资产是否保持安全完整，资产配置是否合理，资产使用和资产处理是否规范，用以反映和考核部门（单位）资产管理的整体水平。</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</si>
  <si>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他资产管理制度办法执行情况。每有一项不合格扣0.8分，扣完为止。</t>
  </si>
  <si>
    <t>绩效管理（4）</t>
  </si>
  <si>
    <t>绩效管理情况</t>
  </si>
  <si>
    <t>绩效管理情况：考核部门（单位）在绩效管理信息的汇总和应用情况。</t>
  </si>
  <si>
    <t>①部门（单位）是否及时对绩效信息进行汇总分析整理；②部门（单位）是否对绩效目标偏离情况及时进行矫正。每有一项不合格扣2分。</t>
  </si>
  <si>
    <t>指标</t>
  </si>
  <si>
    <t>2023年</t>
  </si>
  <si>
    <t>2024年</t>
  </si>
  <si>
    <t>结转结余率（4）</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</si>
  <si>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</si>
  <si>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</si>
  <si>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
（4）</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</si>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</sst>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0">
    <font>
      <sz val="11"/>
      <color theme="1"/>
      <name val="宋体"/>
      <charset val="134"/>
      <scheme val="minor"/>
    </font>
    <font>
      <sz val="11"/>
      <color rgb="FFFF0000"/>
      <name val="宋体"/>
      <charset val="134"/>
      <scheme val="minor"/>
    </font>
    <font>
      <sz val="12"/>
      <color theme="1"/>
      <name val="黑体"/>
      <charset val="134"/>
    </font>
    <font>
      <b/>
      <sz val="16"/>
      <color theme="1"/>
      <name val="黑体"/>
      <charset val="134"/>
    </font>
    <font>
      <b/>
      <sz val="16"/>
      <color theme="1"/>
      <name val="宋体"/>
      <charset val="134"/>
      <scheme val="minor"/>
    </font>
    <font>
      <sz val="10"/>
      <color theme="1"/>
      <name val="宋体"/>
      <charset val="134"/>
    </font>
    <font>
      <sz val="10"/>
      <color theme="1"/>
      <name val="宋体"/>
      <charset val="134"/>
      <scheme val="minor"/>
    </font>
    <font>
      <sz val="10"/>
      <color rgb="FF000000"/>
      <name val="宋体"/>
      <charset val="134"/>
    </font>
    <font>
      <sz val="10"/>
      <color rgb="FF000000"/>
      <name val="Times New Roman"/>
      <charset val="134"/>
    </font>
    <font>
      <sz val="10"/>
      <color rgb="FF00000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176" fontId="5" fillId="0" borderId="1" xfId="0" applyNumberFormat="1" applyFont="1" applyBorder="1" applyAlignment="1">
      <alignment horizontal="left" vertical="center"/>
    </xf>
    <xf numFmtId="176" fontId="6" fillId="0" borderId="1" xfId="0" applyNumberFormat="1" applyFont="1" applyBorder="1" applyAlignment="1">
      <alignment horizontal="center" vertical="center"/>
    </xf>
    <xf numFmtId="176" fontId="6"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xf>
    <xf numFmtId="177" fontId="6" fillId="0" borderId="1" xfId="0" applyNumberFormat="1" applyFont="1" applyBorder="1" applyAlignment="1">
      <alignment horizontal="center" vertical="center"/>
    </xf>
    <xf numFmtId="176" fontId="6" fillId="0" borderId="1" xfId="0" applyNumberFormat="1" applyFont="1" applyBorder="1" applyAlignment="1">
      <alignment horizontal="left"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177" fontId="6" fillId="0" borderId="5" xfId="0" applyNumberFormat="1" applyFont="1" applyBorder="1" applyAlignment="1">
      <alignment horizontal="center" vertical="center" wrapText="1"/>
    </xf>
    <xf numFmtId="176" fontId="6" fillId="0" borderId="6" xfId="0" applyNumberFormat="1" applyFont="1" applyBorder="1" applyAlignment="1">
      <alignment horizontal="center" vertical="center" wrapText="1"/>
    </xf>
    <xf numFmtId="176" fontId="6" fillId="0" borderId="7" xfId="0" applyNumberFormat="1" applyFont="1" applyBorder="1" applyAlignment="1">
      <alignment horizontal="center" vertical="center" wrapText="1"/>
    </xf>
    <xf numFmtId="0" fontId="7" fillId="0" borderId="1" xfId="0" applyFont="1" applyBorder="1" applyAlignment="1">
      <alignment horizontal="center" vertical="center" wrapText="1"/>
    </xf>
    <xf numFmtId="9" fontId="9" fillId="0" borderId="8" xfId="0" applyNumberFormat="1" applyFont="1" applyBorder="1" applyAlignment="1">
      <alignment horizontal="center" vertical="center"/>
    </xf>
    <xf numFmtId="9" fontId="9" fillId="0" borderId="9" xfId="0" applyNumberFormat="1" applyFont="1" applyBorder="1" applyAlignment="1">
      <alignment horizontal="center" vertical="center"/>
    </xf>
    <xf numFmtId="177" fontId="6" fillId="0" borderId="1" xfId="0" applyNumberFormat="1" applyFont="1" applyBorder="1" applyAlignment="1">
      <alignment horizontal="center" vertical="center" wrapText="1"/>
    </xf>
    <xf numFmtId="176" fontId="6" fillId="0" borderId="10" xfId="0" applyNumberFormat="1" applyFont="1" applyBorder="1" applyAlignment="1">
      <alignment horizontal="center" vertical="center" wrapText="1"/>
    </xf>
    <xf numFmtId="176" fontId="6" fillId="0" borderId="9"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176" fontId="10"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176" fontId="5" fillId="0" borderId="1" xfId="0" applyNumberFormat="1" applyFont="1" applyBorder="1" applyAlignment="1">
      <alignment horizontal="left" vertical="center" wrapText="1"/>
    </xf>
    <xf numFmtId="176" fontId="6" fillId="0" borderId="4" xfId="0" applyNumberFormat="1" applyFont="1" applyBorder="1" applyAlignment="1">
      <alignment horizontal="center" vertical="center" wrapText="1"/>
    </xf>
    <xf numFmtId="176" fontId="6" fillId="0" borderId="5" xfId="0" applyNumberFormat="1" applyFont="1" applyBorder="1" applyAlignment="1">
      <alignment horizontal="center" vertical="center" wrapText="1"/>
    </xf>
    <xf numFmtId="10" fontId="6" fillId="0" borderId="4" xfId="0" applyNumberFormat="1" applyFont="1" applyBorder="1" applyAlignment="1">
      <alignment horizontal="center" vertical="center" wrapText="1"/>
    </xf>
    <xf numFmtId="10" fontId="6" fillId="0" borderId="5" xfId="0" applyNumberFormat="1" applyFont="1" applyBorder="1" applyAlignment="1">
      <alignment horizontal="center" vertical="center" wrapText="1"/>
    </xf>
    <xf numFmtId="0" fontId="1" fillId="0" borderId="0" xfId="0" applyFont="1" applyAlignment="1">
      <alignment horizontal="center" vertical="center"/>
    </xf>
    <xf numFmtId="176" fontId="6" fillId="0" borderId="1" xfId="0" applyNumberFormat="1" applyFont="1" applyBorder="1" applyAlignment="1">
      <alignment horizontal="left" vertical="center"/>
    </xf>
    <xf numFmtId="0" fontId="1"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view="pageBreakPreview" zoomScale="80" zoomScaleNormal="70" workbookViewId="0">
      <selection activeCell="F27" sqref="F27"/>
    </sheetView>
  </sheetViews>
  <sheetFormatPr defaultColWidth="8.72727272727273" defaultRowHeight="14"/>
  <cols>
    <col min="1" max="1" width="9.81818181818182" customWidth="1"/>
    <col min="2" max="2" width="11.0909090909091" customWidth="1"/>
    <col min="3" max="3" width="26.9090909090909" customWidth="1"/>
    <col min="4" max="4" width="11.4545454545455" customWidth="1"/>
    <col min="5" max="5" width="12" customWidth="1"/>
    <col min="6" max="6" width="6.27272727272727" customWidth="1"/>
    <col min="7" max="7" width="7.72727272727273" customWidth="1"/>
    <col min="8" max="8" width="39.0909090909091" customWidth="1"/>
    <col min="9" max="9" width="43.4545454545455" customWidth="1"/>
    <col min="10" max="10" width="24.7272727272727" style="1" customWidth="1"/>
  </cols>
  <sheetData>
    <row r="1" ht="19" customHeight="1" spans="1:9">
      <c r="A1" s="2" t="s">
        <v>0</v>
      </c>
      <c r="B1" s="2"/>
      <c r="C1" s="2"/>
      <c r="D1" s="2"/>
      <c r="E1" s="2"/>
      <c r="F1" s="2"/>
      <c r="G1" s="2"/>
      <c r="H1" s="2"/>
      <c r="I1" s="2"/>
    </row>
    <row r="2" ht="22" customHeight="1" spans="1:9">
      <c r="A2" s="3" t="s">
        <v>1</v>
      </c>
      <c r="B2" s="4"/>
      <c r="C2" s="4"/>
      <c r="D2" s="4"/>
      <c r="E2" s="4"/>
      <c r="F2" s="4"/>
      <c r="G2" s="4"/>
      <c r="H2" s="4"/>
      <c r="I2" s="4"/>
    </row>
    <row r="3" ht="19.5" customHeight="1" spans="1:9">
      <c r="A3" s="5" t="s">
        <v>2</v>
      </c>
      <c r="B3" s="5"/>
      <c r="C3" s="5"/>
      <c r="D3" s="5"/>
      <c r="E3" s="5"/>
      <c r="F3" s="5"/>
      <c r="G3" s="5"/>
      <c r="H3" s="5"/>
      <c r="I3" s="5"/>
    </row>
    <row r="4" ht="28.5" customHeight="1" spans="1:9">
      <c r="A4" s="6" t="s">
        <v>3</v>
      </c>
      <c r="B4" s="6" t="s">
        <v>4</v>
      </c>
      <c r="C4" s="7" t="s">
        <v>5</v>
      </c>
      <c r="D4" s="7" t="s">
        <v>6</v>
      </c>
      <c r="E4" s="7" t="s">
        <v>7</v>
      </c>
      <c r="F4" s="6" t="s">
        <v>8</v>
      </c>
      <c r="G4" s="6" t="s">
        <v>9</v>
      </c>
      <c r="H4" s="6" t="s">
        <v>10</v>
      </c>
      <c r="I4" s="6" t="s">
        <v>11</v>
      </c>
    </row>
    <row r="5" ht="52.5" customHeight="1" spans="1:10">
      <c r="A5" s="7" t="s">
        <v>12</v>
      </c>
      <c r="B5" s="7" t="s">
        <v>13</v>
      </c>
      <c r="C5" s="6">
        <v>528304.67</v>
      </c>
      <c r="D5" s="6">
        <v>517630.95</v>
      </c>
      <c r="E5" s="8">
        <f>D5/C5</f>
        <v>0.979796279294673</v>
      </c>
      <c r="F5" s="9">
        <v>20</v>
      </c>
      <c r="G5" s="6">
        <f>F5*E5</f>
        <v>19.5959255858935</v>
      </c>
      <c r="H5" s="10" t="s">
        <v>14</v>
      </c>
      <c r="I5" s="10" t="s">
        <v>15</v>
      </c>
      <c r="J5" s="33"/>
    </row>
    <row r="6" ht="47" customHeight="1" spans="1:10">
      <c r="A6" s="7"/>
      <c r="B6" s="7" t="s">
        <v>16</v>
      </c>
      <c r="C6" s="6">
        <v>374329.43</v>
      </c>
      <c r="D6" s="6">
        <v>372951.89</v>
      </c>
      <c r="E6" s="8">
        <f>D6/C6</f>
        <v>0.996319979436295</v>
      </c>
      <c r="F6" s="9"/>
      <c r="G6" s="6"/>
      <c r="H6" s="10"/>
      <c r="I6" s="34"/>
      <c r="J6" s="33"/>
    </row>
    <row r="7" ht="46.5" customHeight="1" spans="1:10">
      <c r="A7" s="7"/>
      <c r="B7" s="7" t="s">
        <v>17</v>
      </c>
      <c r="C7" s="6">
        <v>153975.24</v>
      </c>
      <c r="D7" s="6">
        <v>144679.06</v>
      </c>
      <c r="E7" s="8">
        <f>D7/C7</f>
        <v>0.939625487838175</v>
      </c>
      <c r="F7" s="9"/>
      <c r="G7" s="6"/>
      <c r="H7" s="10"/>
      <c r="I7" s="34"/>
      <c r="J7" s="33"/>
    </row>
    <row r="8" ht="22.5" customHeight="1" spans="1:9">
      <c r="A8" s="5" t="s">
        <v>18</v>
      </c>
      <c r="B8" s="5"/>
      <c r="C8" s="5"/>
      <c r="D8" s="5"/>
      <c r="E8" s="5"/>
      <c r="F8" s="5"/>
      <c r="G8" s="5"/>
      <c r="H8" s="5"/>
      <c r="I8" s="5"/>
    </row>
    <row r="9" ht="25.5" customHeight="1" spans="1:9">
      <c r="A9" s="6" t="s">
        <v>3</v>
      </c>
      <c r="B9" s="6" t="s">
        <v>4</v>
      </c>
      <c r="C9" s="11" t="s">
        <v>19</v>
      </c>
      <c r="D9" s="11" t="s">
        <v>20</v>
      </c>
      <c r="E9" s="11" t="s">
        <v>21</v>
      </c>
      <c r="F9" s="6" t="s">
        <v>8</v>
      </c>
      <c r="G9" s="6" t="s">
        <v>9</v>
      </c>
      <c r="H9" s="6" t="s">
        <v>10</v>
      </c>
      <c r="I9" s="6" t="s">
        <v>11</v>
      </c>
    </row>
    <row r="10" ht="34" customHeight="1" spans="1:10">
      <c r="A10" s="11" t="s">
        <v>22</v>
      </c>
      <c r="B10" s="12" t="s">
        <v>23</v>
      </c>
      <c r="C10" s="13" t="s">
        <v>24</v>
      </c>
      <c r="D10" s="14" t="s">
        <v>25</v>
      </c>
      <c r="E10" s="15" t="s">
        <v>26</v>
      </c>
      <c r="F10" s="16">
        <v>5</v>
      </c>
      <c r="G10" s="7">
        <v>5</v>
      </c>
      <c r="H10" s="11" t="s">
        <v>27</v>
      </c>
      <c r="I10" s="11" t="s">
        <v>28</v>
      </c>
      <c r="J10" s="35"/>
    </row>
    <row r="11" ht="27.5" customHeight="1" spans="1:10">
      <c r="A11" s="17"/>
      <c r="B11" s="18"/>
      <c r="C11" s="13" t="s">
        <v>29</v>
      </c>
      <c r="D11" s="14" t="s">
        <v>30</v>
      </c>
      <c r="E11" s="15" t="s">
        <v>31</v>
      </c>
      <c r="F11" s="16">
        <v>5</v>
      </c>
      <c r="G11" s="7">
        <v>5</v>
      </c>
      <c r="H11" s="17"/>
      <c r="I11" s="17"/>
      <c r="J11" s="35"/>
    </row>
    <row r="12" ht="28.5" customHeight="1" spans="1:10">
      <c r="A12" s="17"/>
      <c r="B12" s="18"/>
      <c r="C12" s="13" t="s">
        <v>32</v>
      </c>
      <c r="D12" s="14" t="s">
        <v>33</v>
      </c>
      <c r="E12" s="15" t="s">
        <v>34</v>
      </c>
      <c r="F12" s="16">
        <v>5</v>
      </c>
      <c r="G12" s="7">
        <v>5</v>
      </c>
      <c r="H12" s="17"/>
      <c r="I12" s="17"/>
      <c r="J12" s="35"/>
    </row>
    <row r="13" ht="33.5" customHeight="1" spans="1:10">
      <c r="A13" s="17"/>
      <c r="B13" s="18"/>
      <c r="C13" s="13" t="s">
        <v>35</v>
      </c>
      <c r="D13" s="14" t="s">
        <v>36</v>
      </c>
      <c r="E13" s="15" t="s">
        <v>37</v>
      </c>
      <c r="F13" s="16">
        <v>5</v>
      </c>
      <c r="G13" s="7">
        <v>5</v>
      </c>
      <c r="H13" s="17"/>
      <c r="I13" s="17"/>
      <c r="J13" s="35"/>
    </row>
    <row r="14" ht="34.5" customHeight="1" spans="1:10">
      <c r="A14" s="17"/>
      <c r="B14" s="18"/>
      <c r="C14" s="19" t="s">
        <v>38</v>
      </c>
      <c r="D14" s="20">
        <v>1</v>
      </c>
      <c r="E14" s="21">
        <v>1</v>
      </c>
      <c r="F14" s="22">
        <v>5</v>
      </c>
      <c r="G14" s="7">
        <v>5</v>
      </c>
      <c r="H14" s="17"/>
      <c r="I14" s="17"/>
      <c r="J14" s="35"/>
    </row>
    <row r="15" ht="35" customHeight="1" spans="1:10">
      <c r="A15" s="17"/>
      <c r="B15" s="23"/>
      <c r="C15" s="7" t="s">
        <v>39</v>
      </c>
      <c r="D15" s="16" t="s">
        <v>40</v>
      </c>
      <c r="E15" s="22" t="s">
        <v>40</v>
      </c>
      <c r="F15" s="22">
        <v>5</v>
      </c>
      <c r="G15" s="7">
        <v>5</v>
      </c>
      <c r="H15" s="24"/>
      <c r="I15" s="24"/>
      <c r="J15" s="35"/>
    </row>
    <row r="16" ht="29.5" customHeight="1" spans="1:10">
      <c r="A16" s="17"/>
      <c r="B16" s="7" t="s">
        <v>41</v>
      </c>
      <c r="C16" s="24" t="s">
        <v>42</v>
      </c>
      <c r="D16" s="25" t="s">
        <v>43</v>
      </c>
      <c r="E16" s="25" t="s">
        <v>43</v>
      </c>
      <c r="F16" s="22">
        <v>6</v>
      </c>
      <c r="G16" s="7">
        <v>6</v>
      </c>
      <c r="H16" s="10" t="s">
        <v>44</v>
      </c>
      <c r="I16" s="10" t="s">
        <v>45</v>
      </c>
      <c r="J16" s="35"/>
    </row>
    <row r="17" ht="27.5" customHeight="1" spans="1:10">
      <c r="A17" s="17"/>
      <c r="B17" s="7"/>
      <c r="C17" s="7" t="s">
        <v>46</v>
      </c>
      <c r="D17" s="25" t="s">
        <v>47</v>
      </c>
      <c r="E17" s="25" t="s">
        <v>47</v>
      </c>
      <c r="F17" s="22">
        <v>6</v>
      </c>
      <c r="G17" s="7">
        <v>5.5</v>
      </c>
      <c r="H17" s="10"/>
      <c r="I17" s="10"/>
      <c r="J17" s="35"/>
    </row>
    <row r="18" ht="29" customHeight="1" spans="1:10">
      <c r="A18" s="17"/>
      <c r="B18" s="7"/>
      <c r="C18" s="26" t="s">
        <v>48</v>
      </c>
      <c r="D18" s="25" t="s">
        <v>47</v>
      </c>
      <c r="E18" s="25" t="s">
        <v>47</v>
      </c>
      <c r="F18" s="22">
        <v>6</v>
      </c>
      <c r="G18" s="7">
        <v>5.5</v>
      </c>
      <c r="H18" s="10"/>
      <c r="I18" s="10"/>
      <c r="J18" s="35"/>
    </row>
    <row r="19" ht="24.5" customHeight="1" spans="1:10">
      <c r="A19" s="17"/>
      <c r="B19" s="7"/>
      <c r="C19" s="26" t="s">
        <v>49</v>
      </c>
      <c r="D19" s="25" t="s">
        <v>43</v>
      </c>
      <c r="E19" s="25" t="s">
        <v>43</v>
      </c>
      <c r="F19" s="22">
        <v>6</v>
      </c>
      <c r="G19" s="7">
        <v>5.8</v>
      </c>
      <c r="H19" s="10"/>
      <c r="I19" s="10"/>
      <c r="J19" s="35"/>
    </row>
    <row r="20" ht="28.5" customHeight="1" spans="1:10">
      <c r="A20" s="24"/>
      <c r="B20" s="7"/>
      <c r="C20" s="7" t="s">
        <v>50</v>
      </c>
      <c r="D20" s="25">
        <v>1</v>
      </c>
      <c r="E20" s="27">
        <v>0.989</v>
      </c>
      <c r="F20" s="22">
        <v>6</v>
      </c>
      <c r="G20" s="7">
        <v>5.8</v>
      </c>
      <c r="H20" s="10"/>
      <c r="I20" s="10"/>
      <c r="J20" s="35"/>
    </row>
    <row r="21" ht="24.5" customHeight="1" spans="1:9">
      <c r="A21" s="28" t="s">
        <v>51</v>
      </c>
      <c r="B21" s="28"/>
      <c r="C21" s="28"/>
      <c r="D21" s="28"/>
      <c r="E21" s="28"/>
      <c r="F21" s="28"/>
      <c r="G21" s="28"/>
      <c r="H21" s="28"/>
      <c r="I21" s="28"/>
    </row>
    <row r="22" ht="24.5" customHeight="1" spans="1:9">
      <c r="A22" s="7" t="s">
        <v>3</v>
      </c>
      <c r="B22" s="7" t="s">
        <v>4</v>
      </c>
      <c r="C22" s="7" t="s">
        <v>19</v>
      </c>
      <c r="D22" s="29" t="s">
        <v>52</v>
      </c>
      <c r="E22" s="30"/>
      <c r="F22" s="7" t="s">
        <v>8</v>
      </c>
      <c r="G22" s="7" t="s">
        <v>9</v>
      </c>
      <c r="H22" s="7" t="s">
        <v>10</v>
      </c>
      <c r="I22" s="7" t="s">
        <v>11</v>
      </c>
    </row>
    <row r="23" ht="68.5" customHeight="1" spans="1:10">
      <c r="A23" s="11" t="s">
        <v>53</v>
      </c>
      <c r="B23" s="7" t="s">
        <v>54</v>
      </c>
      <c r="C23" s="7" t="s">
        <v>55</v>
      </c>
      <c r="D23" s="29" t="s">
        <v>52</v>
      </c>
      <c r="E23" s="30"/>
      <c r="F23" s="22">
        <v>1</v>
      </c>
      <c r="G23" s="7">
        <v>1</v>
      </c>
      <c r="H23" s="10" t="s">
        <v>56</v>
      </c>
      <c r="I23" s="10" t="s">
        <v>57</v>
      </c>
      <c r="J23" s="35"/>
    </row>
    <row r="24" ht="122" customHeight="1" spans="1:10">
      <c r="A24" s="17"/>
      <c r="B24" s="7"/>
      <c r="C24" s="7" t="s">
        <v>58</v>
      </c>
      <c r="D24" s="29" t="s">
        <v>52</v>
      </c>
      <c r="E24" s="30"/>
      <c r="F24" s="22">
        <v>2</v>
      </c>
      <c r="G24" s="7">
        <v>2</v>
      </c>
      <c r="H24" s="10" t="s">
        <v>59</v>
      </c>
      <c r="I24" s="10" t="s">
        <v>60</v>
      </c>
      <c r="J24" s="35"/>
    </row>
    <row r="25" ht="57" customHeight="1" spans="1:10">
      <c r="A25" s="17"/>
      <c r="B25" s="7"/>
      <c r="C25" s="7" t="s">
        <v>61</v>
      </c>
      <c r="D25" s="29" t="s">
        <v>52</v>
      </c>
      <c r="E25" s="30"/>
      <c r="F25" s="22">
        <v>1</v>
      </c>
      <c r="G25" s="7">
        <v>1</v>
      </c>
      <c r="H25" s="10" t="s">
        <v>62</v>
      </c>
      <c r="I25" s="10" t="s">
        <v>63</v>
      </c>
      <c r="J25" s="35"/>
    </row>
    <row r="26" ht="116.5" customHeight="1" spans="1:10">
      <c r="A26" s="17"/>
      <c r="B26" s="7" t="s">
        <v>64</v>
      </c>
      <c r="C26" s="7" t="s">
        <v>65</v>
      </c>
      <c r="D26" s="29" t="s">
        <v>52</v>
      </c>
      <c r="E26" s="30"/>
      <c r="F26" s="22">
        <v>4</v>
      </c>
      <c r="G26" s="7">
        <v>3.6</v>
      </c>
      <c r="H26" s="10" t="s">
        <v>66</v>
      </c>
      <c r="I26" s="10" t="s">
        <v>67</v>
      </c>
      <c r="J26" s="33"/>
    </row>
    <row r="27" ht="49.5" customHeight="1" spans="1:10">
      <c r="A27" s="17"/>
      <c r="B27" s="7" t="s">
        <v>68</v>
      </c>
      <c r="C27" s="7" t="s">
        <v>69</v>
      </c>
      <c r="D27" s="29" t="s">
        <v>52</v>
      </c>
      <c r="E27" s="30"/>
      <c r="F27" s="22">
        <v>4</v>
      </c>
      <c r="G27" s="7">
        <v>3.8</v>
      </c>
      <c r="H27" s="10" t="s">
        <v>70</v>
      </c>
      <c r="I27" s="10" t="s">
        <v>71</v>
      </c>
      <c r="J27" s="33"/>
    </row>
    <row r="28" ht="29.5" customHeight="1" spans="1:9">
      <c r="A28" s="17"/>
      <c r="B28" s="7" t="s">
        <v>72</v>
      </c>
      <c r="C28" s="7" t="s">
        <v>73</v>
      </c>
      <c r="D28" s="29" t="s">
        <v>74</v>
      </c>
      <c r="E28" s="30"/>
      <c r="F28" s="7" t="s">
        <v>8</v>
      </c>
      <c r="G28" s="7" t="s">
        <v>9</v>
      </c>
      <c r="H28" s="7" t="s">
        <v>10</v>
      </c>
      <c r="I28" s="7" t="s">
        <v>11</v>
      </c>
    </row>
    <row r="29" ht="85" customHeight="1" spans="1:9">
      <c r="A29" s="17"/>
      <c r="B29" s="7" t="s">
        <v>75</v>
      </c>
      <c r="C29" s="27">
        <v>0.074</v>
      </c>
      <c r="D29" s="31">
        <v>0.062</v>
      </c>
      <c r="E29" s="32"/>
      <c r="F29" s="22">
        <v>4</v>
      </c>
      <c r="G29" s="7">
        <v>4</v>
      </c>
      <c r="H29" s="10" t="s">
        <v>76</v>
      </c>
      <c r="I29" s="10" t="s">
        <v>77</v>
      </c>
    </row>
    <row r="30" ht="47" customHeight="1" spans="1:9">
      <c r="A30" s="24"/>
      <c r="B30" s="7" t="s">
        <v>78</v>
      </c>
      <c r="C30" s="27" t="s">
        <v>52</v>
      </c>
      <c r="D30" s="31">
        <v>0.0207</v>
      </c>
      <c r="E30" s="32"/>
      <c r="F30" s="22">
        <v>4</v>
      </c>
      <c r="G30" s="7">
        <v>4</v>
      </c>
      <c r="H30" s="10" t="s">
        <v>79</v>
      </c>
      <c r="I30" s="10" t="s">
        <v>80</v>
      </c>
    </row>
    <row r="31" ht="30" customHeight="1" spans="1:9">
      <c r="A31" s="6" t="s">
        <v>81</v>
      </c>
      <c r="B31" s="6"/>
      <c r="C31" s="6"/>
      <c r="D31" s="6"/>
      <c r="E31" s="6"/>
      <c r="F31" s="9">
        <v>100</v>
      </c>
      <c r="G31" s="6">
        <f>G5+SUM(G10:G20)+SUM(G23:G27)+G29+G30</f>
        <v>97.5959255858935</v>
      </c>
      <c r="H31" s="6"/>
      <c r="I31" s="6"/>
    </row>
  </sheetData>
  <mergeCells count="33">
    <mergeCell ref="A1:I1"/>
    <mergeCell ref="A2:I2"/>
    <mergeCell ref="A3:I3"/>
    <mergeCell ref="A8:I8"/>
    <mergeCell ref="A21:I21"/>
    <mergeCell ref="D22:E22"/>
    <mergeCell ref="D23:E23"/>
    <mergeCell ref="D24:E24"/>
    <mergeCell ref="D25:E25"/>
    <mergeCell ref="D26:E26"/>
    <mergeCell ref="D27:E27"/>
    <mergeCell ref="D28:E28"/>
    <mergeCell ref="D29:E29"/>
    <mergeCell ref="D30:E30"/>
    <mergeCell ref="A31:E31"/>
    <mergeCell ref="H31:I31"/>
    <mergeCell ref="A5:A7"/>
    <mergeCell ref="A10:A20"/>
    <mergeCell ref="A23:A30"/>
    <mergeCell ref="B10:B15"/>
    <mergeCell ref="B16:B20"/>
    <mergeCell ref="B23:B25"/>
    <mergeCell ref="F5:F7"/>
    <mergeCell ref="G5:G7"/>
    <mergeCell ref="H5:H7"/>
    <mergeCell ref="H10:H15"/>
    <mergeCell ref="H16:H20"/>
    <mergeCell ref="I5:I7"/>
    <mergeCell ref="I10:I15"/>
    <mergeCell ref="I16:I20"/>
    <mergeCell ref="J5:J7"/>
    <mergeCell ref="J10:J20"/>
    <mergeCell ref="J23:J25"/>
  </mergeCells>
  <printOptions horizontalCentered="1" verticalCentered="1"/>
  <pageMargins left="0.748031496062992" right="0.748031496062992" top="0.590551181102362" bottom="0.590551181102362" header="0.511811023622047" footer="0.511811023622047"/>
  <pageSetup paperSize="9" scale="77" orientation="landscape"/>
  <headerFooter/>
  <rowBreaks count="1" manualBreakCount="1">
    <brk id="20" max="8"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弹琵琶的阿慌</dc:creator>
  <cp:lastModifiedBy>SJ</cp:lastModifiedBy>
  <dcterms:created xsi:type="dcterms:W3CDTF">2021-04-16T05:24:00Z</dcterms:created>
  <cp:lastPrinted>2024-05-16T08:32:00Z</cp:lastPrinted>
  <dcterms:modified xsi:type="dcterms:W3CDTF">2025-05-21T01:39:20Z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73634A8A2B084BD2BE3DECFB99E4B305</vt:lpwstr>
  </property>
  <property fmtid="{D5CDD505-2E9C-101B-9397-08002B2CF9AE}" pid="3" name="KSOProductBuildVer">
    <vt:lpwstr>2052-12.1.0.20784</vt:lpwstr>
  </property>
</Properties>
</file>